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16" i="1"/>
  <c r="H11" i="1"/>
  <c r="H12" i="1"/>
  <c r="H13" i="1"/>
  <c r="H14" i="1"/>
  <c r="H15" i="1"/>
  <c r="H6" i="1" l="1"/>
  <c r="H7" i="1" s="1"/>
  <c r="H9" i="1"/>
  <c r="H10" i="1"/>
  <c r="H21" i="1" l="1"/>
  <c r="H22" i="1" s="1"/>
  <c r="G26" i="1" l="1"/>
  <c r="G28" i="1"/>
</calcChain>
</file>

<file path=xl/sharedStrings.xml><?xml version="1.0" encoding="utf-8"?>
<sst xmlns="http://schemas.openxmlformats.org/spreadsheetml/2006/main" count="53" uniqueCount="48">
  <si>
    <t>Celle da compilare</t>
  </si>
  <si>
    <t>→</t>
  </si>
  <si>
    <t>Canone totale (€)</t>
  </si>
  <si>
    <t>Importo totale (€)</t>
  </si>
  <si>
    <t>A</t>
  </si>
  <si>
    <t>B</t>
  </si>
  <si>
    <t>Base d'asta A</t>
  </si>
  <si>
    <t>Base d'asta B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</si>
  <si>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</si>
  <si>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</si>
  <si>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</si>
  <si>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</si>
  <si>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</si>
  <si>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</si>
  <si>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Codice</t>
  </si>
  <si>
    <t>Sistema di Verifica in caso di offerta superiore alla base d'asta</t>
  </si>
  <si>
    <t>01</t>
  </si>
  <si>
    <t>02</t>
  </si>
  <si>
    <t>03</t>
  </si>
  <si>
    <t>753</t>
  </si>
  <si>
    <t>1095</t>
  </si>
  <si>
    <t xml:space="preserve"> Quantità (giorni in tre anni)</t>
  </si>
  <si>
    <t>04</t>
  </si>
  <si>
    <t>05</t>
  </si>
  <si>
    <t>06</t>
  </si>
  <si>
    <t>07</t>
  </si>
  <si>
    <t>08</t>
  </si>
  <si>
    <t>Quantità (copie tot. in tre anni) - vedi C.T.</t>
  </si>
  <si>
    <t>09</t>
  </si>
  <si>
    <t>10</t>
  </si>
  <si>
    <t>11</t>
  </si>
  <si>
    <t>12</t>
  </si>
  <si>
    <t xml:space="preserve">Il Messaggero (Q - 5gg/sett.) - vedi Capitolato tecnico </t>
  </si>
  <si>
    <t xml:space="preserve">Il Corriere della Sera (Q -5gg/sett.)- vedi Capitolato tecnico </t>
  </si>
  <si>
    <t xml:space="preserve">La Repubblica (Q - 5gg/sett.)- vedi Capitolato tecnico </t>
  </si>
  <si>
    <t xml:space="preserve">Il Giornale (Q - 5gg/sett.)- vedi Capitolato tecnico </t>
  </si>
  <si>
    <t xml:space="preserve">Italia Oggi (Q - 5gg/sett.)- vedi Capitolato tecnico </t>
  </si>
  <si>
    <t xml:space="preserve">Il Sole 24 Ore (Q - 5gg/sett.)- vedi Capitolato tecnico </t>
  </si>
  <si>
    <t xml:space="preserve">Il Fatto quotidiano (Q - 5gg/sett.)- vedi Capitolato tecnico </t>
  </si>
  <si>
    <t xml:space="preserve">La Verità (Q - 5gg/sett.)- vedi Capitolato tecnico </t>
  </si>
  <si>
    <t xml:space="preserve">Trotto &amp; Turf (Q - 7gg/sett.)- vedi Capitolato tecnico </t>
  </si>
  <si>
    <t xml:space="preserve">Panorama (S - 1 gg/sett.)- vedi Capitolato tecnico </t>
  </si>
  <si>
    <t xml:space="preserve">Espresso (S - 1 gg/sett.)- vedi Capitolato tecnico </t>
  </si>
  <si>
    <t xml:space="preserve">Scommessa Sportiva + TS (S - 1 gg/sett.)- vedi Capitolato tecnico </t>
  </si>
  <si>
    <t>servizio Consegna quotidiadi riviste per tre anni  (come da tabella 1 -par. 2 del C.T)</t>
  </si>
  <si>
    <t>Descrizione (Quotidiani "Q" ; Settimanali "S")</t>
  </si>
  <si>
    <t>Descrizione (Servizio)</t>
  </si>
  <si>
    <t>RDO MEPA  n. 49777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</si>
</sst>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8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0" xfId="0" applyFont="1"/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 applyProtection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8" xfId="0" applyNumberFormat="1" applyFont="1" applyBorder="1" applyAlignment="1" applyProtection="1">
      <alignment horizontal="center" vertical="center" wrapText="1"/>
      <protection locked="0"/>
    </xf>
    <xf numFmtId="164" fontId="16" fillId="0" borderId="9" xfId="0" applyNumberFormat="1" applyFont="1" applyBorder="1" applyAlignment="1" applyProtection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4" fontId="2" fillId="3" borderId="13" xfId="0" applyNumberFormat="1" applyFont="1" applyFill="1" applyBorder="1" applyAlignment="1" applyProtection="1">
      <alignment horizontal="center" vertical="center" wrapText="1"/>
    </xf>
    <xf numFmtId="164" fontId="16" fillId="0" borderId="14" xfId="0" applyNumberFormat="1" applyFont="1" applyBorder="1" applyAlignment="1" applyProtection="1">
      <alignment horizontal="center" vertical="center" wrapText="1"/>
    </xf>
    <xf numFmtId="164" fontId="2" fillId="4" borderId="15" xfId="0" applyNumberFormat="1" applyFont="1" applyFill="1" applyBorder="1" applyAlignment="1" applyProtection="1">
      <alignment horizontal="center" vertical="center" wrapText="1"/>
    </xf>
    <xf numFmtId="0" fontId="15" fillId="2" borderId="4" xfId="0" applyFont="1" applyFill="1" applyBorder="1" applyAlignment="1" applyProtection="1">
      <alignment horizontal="center" vertical="center" wrapText="1"/>
    </xf>
    <xf numFmtId="164" fontId="16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/>
    </xf>
    <xf numFmtId="164" fontId="17" fillId="5" borderId="17" xfId="0" applyNumberFormat="1" applyFont="1" applyFill="1" applyBorder="1" applyAlignment="1" applyProtection="1">
      <alignment horizontal="center" vertical="center" wrapText="1"/>
    </xf>
    <xf numFmtId="164" fontId="17" fillId="5" borderId="18" xfId="0" applyNumberFormat="1" applyFont="1" applyFill="1" applyBorder="1" applyAlignment="1" applyProtection="1">
      <alignment horizontal="center" vertical="center" wrapText="1"/>
    </xf>
    <xf numFmtId="164" fontId="7" fillId="3" borderId="3" xfId="4" applyNumberFormat="1" applyFont="1" applyFill="1" applyBorder="1" applyAlignment="1" applyProtection="1">
      <alignment horizontal="center" vertical="center" wrapText="1"/>
    </xf>
    <xf numFmtId="164" fontId="7" fillId="3" borderId="5" xfId="4" applyNumberFormat="1" applyFont="1" applyFill="1" applyBorder="1" applyAlignment="1" applyProtection="1">
      <alignment horizontal="center" vertical="center" wrapText="1"/>
    </xf>
    <xf numFmtId="164" fontId="17" fillId="5" borderId="4" xfId="0" applyNumberFormat="1" applyFont="1" applyFill="1" applyBorder="1" applyAlignment="1" applyProtection="1">
      <alignment horizontal="center" vertical="center" textRotation="180" wrapText="1"/>
    </xf>
    <xf numFmtId="164" fontId="17" fillId="5" borderId="11" xfId="0" applyNumberFormat="1" applyFont="1" applyFill="1" applyBorder="1" applyAlignment="1" applyProtection="1">
      <alignment horizontal="center" vertical="center" textRotation="180" wrapText="1"/>
    </xf>
    <xf numFmtId="164" fontId="17" fillId="5" borderId="7" xfId="0" applyNumberFormat="1" applyFont="1" applyFill="1" applyBorder="1" applyAlignment="1" applyProtection="1">
      <alignment horizontal="center" vertical="center" textRotation="180" wrapText="1"/>
    </xf>
    <xf numFmtId="164" fontId="13" fillId="0" borderId="3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8"/>
  <sheetViews>
    <sheetView tabSelected="1" zoomScale="98" zoomScaleNormal="98" workbookViewId="0">
      <selection activeCell="L6" sqref="L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.7109375" customWidth="1"/>
    <col min="4" max="4" width="18" customWidth="1"/>
    <col min="5" max="5" width="57.28515625" customWidth="1"/>
    <col min="6" max="6" width="15.28515625" customWidth="1"/>
    <col min="7" max="7" width="23.42578125" customWidth="1"/>
    <col min="8" max="8" width="24.7109375" customWidth="1"/>
    <col min="9" max="9" width="13.28515625" customWidth="1"/>
  </cols>
  <sheetData>
    <row r="2" spans="3:10" ht="15.75" x14ac:dyDescent="0.25">
      <c r="D2" s="37" t="s">
        <v>47</v>
      </c>
      <c r="E2" s="37"/>
      <c r="J2" s="1"/>
    </row>
    <row r="3" spans="3:10" ht="18" customHeight="1" thickBot="1" x14ac:dyDescent="0.3">
      <c r="J3" s="8"/>
    </row>
    <row r="4" spans="3:10" ht="15.75" thickBot="1" x14ac:dyDescent="0.3">
      <c r="G4" s="7" t="s">
        <v>0</v>
      </c>
      <c r="J4" s="8"/>
    </row>
    <row r="5" spans="3:10" ht="60.75" customHeight="1" thickBot="1" x14ac:dyDescent="0.3">
      <c r="C5" s="22"/>
      <c r="D5" s="20" t="s">
        <v>14</v>
      </c>
      <c r="E5" s="26" t="s">
        <v>46</v>
      </c>
      <c r="F5" s="21" t="s">
        <v>21</v>
      </c>
      <c r="G5" s="14" t="s">
        <v>10</v>
      </c>
      <c r="H5" s="15" t="s">
        <v>2</v>
      </c>
      <c r="I5" s="15" t="s">
        <v>6</v>
      </c>
    </row>
    <row r="6" spans="3:10" ht="60.75" customHeight="1" thickBot="1" x14ac:dyDescent="0.3">
      <c r="C6" s="23" t="s">
        <v>4</v>
      </c>
      <c r="D6" s="27" t="s">
        <v>16</v>
      </c>
      <c r="E6" s="13" t="s">
        <v>44</v>
      </c>
      <c r="F6" s="25" t="s">
        <v>20</v>
      </c>
      <c r="G6" s="16"/>
      <c r="H6" s="17">
        <f>F6*G6</f>
        <v>0</v>
      </c>
      <c r="I6" s="42">
        <v>5000</v>
      </c>
    </row>
    <row r="7" spans="3:10" ht="63" customHeight="1" thickBot="1" x14ac:dyDescent="0.3">
      <c r="C7" s="24"/>
      <c r="D7" s="47" t="s">
        <v>11</v>
      </c>
      <c r="E7" s="47"/>
      <c r="F7" s="47"/>
      <c r="G7" s="48"/>
      <c r="H7" s="18">
        <f>IF((SUM(H6:H6))&lt;=I6,(SUM(H6:H6)),"ERRORE l'importo offerto supera la base d'asta A")</f>
        <v>0</v>
      </c>
      <c r="I7" s="44"/>
    </row>
    <row r="8" spans="3:10" ht="61.5" customHeight="1" thickBot="1" x14ac:dyDescent="0.3">
      <c r="C8" s="28"/>
      <c r="D8" s="20" t="s">
        <v>14</v>
      </c>
      <c r="E8" s="26" t="s">
        <v>45</v>
      </c>
      <c r="F8" s="19" t="s">
        <v>27</v>
      </c>
      <c r="G8" s="14" t="s">
        <v>10</v>
      </c>
      <c r="H8" s="15" t="s">
        <v>3</v>
      </c>
      <c r="I8" s="35" t="s">
        <v>7</v>
      </c>
    </row>
    <row r="9" spans="3:10" ht="61.5" customHeight="1" x14ac:dyDescent="0.25">
      <c r="C9" s="22"/>
      <c r="D9" s="27" t="s">
        <v>16</v>
      </c>
      <c r="E9" s="13" t="s">
        <v>32</v>
      </c>
      <c r="F9" s="13">
        <v>1506</v>
      </c>
      <c r="G9" s="16"/>
      <c r="H9" s="33">
        <f>F9*G9</f>
        <v>0</v>
      </c>
      <c r="I9" s="42">
        <v>31000</v>
      </c>
    </row>
    <row r="10" spans="3:10" ht="61.5" customHeight="1" x14ac:dyDescent="0.25">
      <c r="C10" s="23" t="s">
        <v>5</v>
      </c>
      <c r="D10" s="27" t="s">
        <v>17</v>
      </c>
      <c r="E10" s="13" t="s">
        <v>33</v>
      </c>
      <c r="F10" s="13">
        <v>1506</v>
      </c>
      <c r="G10" s="16"/>
      <c r="H10" s="33">
        <f>F10*G10</f>
        <v>0</v>
      </c>
      <c r="I10" s="43"/>
    </row>
    <row r="11" spans="3:10" ht="61.5" customHeight="1" x14ac:dyDescent="0.25">
      <c r="C11" s="23"/>
      <c r="D11" s="27" t="s">
        <v>18</v>
      </c>
      <c r="E11" s="13" t="s">
        <v>34</v>
      </c>
      <c r="F11" s="13">
        <v>1506</v>
      </c>
      <c r="G11" s="36"/>
      <c r="H11" s="33">
        <f t="shared" ref="H11:H20" si="0">F11*G11</f>
        <v>0</v>
      </c>
      <c r="I11" s="43"/>
    </row>
    <row r="12" spans="3:10" ht="61.5" customHeight="1" x14ac:dyDescent="0.25">
      <c r="C12" s="23"/>
      <c r="D12" s="27" t="s">
        <v>22</v>
      </c>
      <c r="E12" s="13" t="s">
        <v>35</v>
      </c>
      <c r="F12" s="13">
        <v>753</v>
      </c>
      <c r="G12" s="36"/>
      <c r="H12" s="33">
        <f t="shared" si="0"/>
        <v>0</v>
      </c>
      <c r="I12" s="43"/>
    </row>
    <row r="13" spans="3:10" ht="61.5" customHeight="1" x14ac:dyDescent="0.25">
      <c r="C13" s="23"/>
      <c r="D13" s="27" t="s">
        <v>23</v>
      </c>
      <c r="E13" s="13" t="s">
        <v>36</v>
      </c>
      <c r="F13" s="13">
        <v>3012</v>
      </c>
      <c r="G13" s="36"/>
      <c r="H13" s="33">
        <f t="shared" si="0"/>
        <v>0</v>
      </c>
      <c r="I13" s="43"/>
    </row>
    <row r="14" spans="3:10" ht="61.5" customHeight="1" x14ac:dyDescent="0.25">
      <c r="C14" s="23"/>
      <c r="D14" s="27" t="s">
        <v>24</v>
      </c>
      <c r="E14" s="13" t="s">
        <v>37</v>
      </c>
      <c r="F14" s="13">
        <v>3012</v>
      </c>
      <c r="G14" s="36"/>
      <c r="H14" s="33">
        <f t="shared" si="0"/>
        <v>0</v>
      </c>
      <c r="I14" s="43"/>
    </row>
    <row r="15" spans="3:10" ht="61.5" customHeight="1" x14ac:dyDescent="0.25">
      <c r="C15" s="23"/>
      <c r="D15" s="27" t="s">
        <v>25</v>
      </c>
      <c r="E15" s="13" t="s">
        <v>38</v>
      </c>
      <c r="F15" s="13">
        <v>753</v>
      </c>
      <c r="G15" s="36"/>
      <c r="H15" s="33">
        <f t="shared" si="0"/>
        <v>0</v>
      </c>
      <c r="I15" s="43"/>
    </row>
    <row r="16" spans="3:10" ht="61.5" customHeight="1" x14ac:dyDescent="0.25">
      <c r="C16" s="23"/>
      <c r="D16" s="27" t="s">
        <v>26</v>
      </c>
      <c r="E16" s="13" t="s">
        <v>39</v>
      </c>
      <c r="F16" s="13" t="s">
        <v>19</v>
      </c>
      <c r="G16" s="36"/>
      <c r="H16" s="33">
        <f t="shared" si="0"/>
        <v>0</v>
      </c>
      <c r="I16" s="43"/>
    </row>
    <row r="17" spans="3:12" ht="61.5" customHeight="1" x14ac:dyDescent="0.25">
      <c r="C17" s="23"/>
      <c r="D17" s="27" t="s">
        <v>28</v>
      </c>
      <c r="E17" s="13" t="s">
        <v>40</v>
      </c>
      <c r="F17" s="13">
        <v>1095</v>
      </c>
      <c r="G17" s="36"/>
      <c r="H17" s="33">
        <f t="shared" si="0"/>
        <v>0</v>
      </c>
      <c r="I17" s="43"/>
    </row>
    <row r="18" spans="3:12" ht="61.5" customHeight="1" x14ac:dyDescent="0.25">
      <c r="C18" s="23"/>
      <c r="D18" s="27" t="s">
        <v>29</v>
      </c>
      <c r="E18" s="13" t="s">
        <v>41</v>
      </c>
      <c r="F18" s="13">
        <v>156</v>
      </c>
      <c r="G18" s="36"/>
      <c r="H18" s="33">
        <f t="shared" si="0"/>
        <v>0</v>
      </c>
      <c r="I18" s="43"/>
    </row>
    <row r="19" spans="3:12" ht="61.5" customHeight="1" x14ac:dyDescent="0.25">
      <c r="C19" s="23"/>
      <c r="D19" s="27" t="s">
        <v>30</v>
      </c>
      <c r="E19" s="13" t="s">
        <v>42</v>
      </c>
      <c r="F19" s="13">
        <v>156</v>
      </c>
      <c r="G19" s="36"/>
      <c r="H19" s="33">
        <f t="shared" si="0"/>
        <v>0</v>
      </c>
      <c r="I19" s="43"/>
    </row>
    <row r="20" spans="3:12" ht="61.5" customHeight="1" thickBot="1" x14ac:dyDescent="0.3">
      <c r="C20" s="23"/>
      <c r="D20" s="27" t="s">
        <v>31</v>
      </c>
      <c r="E20" s="13" t="s">
        <v>43</v>
      </c>
      <c r="F20" s="13">
        <v>156</v>
      </c>
      <c r="G20" s="36"/>
      <c r="H20" s="33">
        <f t="shared" si="0"/>
        <v>0</v>
      </c>
      <c r="I20" s="43"/>
    </row>
    <row r="21" spans="3:12" ht="74.25" customHeight="1" thickBot="1" x14ac:dyDescent="0.3">
      <c r="C21" s="23"/>
      <c r="D21" s="49" t="s">
        <v>12</v>
      </c>
      <c r="E21" s="49"/>
      <c r="F21" s="49"/>
      <c r="G21" s="50"/>
      <c r="H21" s="34">
        <f>IF((SUM(H9:H20))&lt;=I9,(SUM(H9:H20)),"ERRORE l'importo offerto supera la base d'asta B")</f>
        <v>0</v>
      </c>
      <c r="I21" s="43"/>
    </row>
    <row r="22" spans="3:12" ht="69" customHeight="1" thickBot="1" x14ac:dyDescent="0.3">
      <c r="C22" s="29"/>
      <c r="D22" s="30"/>
      <c r="E22" s="30" t="s">
        <v>13</v>
      </c>
      <c r="F22" s="30"/>
      <c r="G22" s="31"/>
      <c r="H22" s="32">
        <f>IF(AND(ISNUMBER(H7),ISNUMBER(H21)),(H7+H21),"ERRORE almeno uno degli importi offerti supera la relativa base d'asta")</f>
        <v>0</v>
      </c>
    </row>
    <row r="23" spans="3:12" ht="12.75" customHeight="1" thickBot="1" x14ac:dyDescent="0.3">
      <c r="G23" s="1"/>
      <c r="H23" s="4"/>
      <c r="J23" s="2"/>
      <c r="K23" s="2"/>
      <c r="L23" s="2"/>
    </row>
    <row r="24" spans="3:12" s="2" customFormat="1" ht="41.25" customHeight="1" thickBot="1" x14ac:dyDescent="0.3">
      <c r="E24" s="11" t="s">
        <v>8</v>
      </c>
      <c r="F24" s="12" t="s">
        <v>1</v>
      </c>
      <c r="G24" s="38">
        <v>36000</v>
      </c>
      <c r="H24" s="39"/>
    </row>
    <row r="25" spans="3:12" s="2" customFormat="1" ht="15" customHeight="1" thickBot="1" x14ac:dyDescent="0.3">
      <c r="E25" s="3"/>
      <c r="F25" s="3"/>
      <c r="G25" s="6"/>
    </row>
    <row r="26" spans="3:12" s="2" customFormat="1" ht="66" customHeight="1" thickBot="1" x14ac:dyDescent="0.3">
      <c r="E26" s="11" t="s">
        <v>15</v>
      </c>
      <c r="F26" s="12" t="s">
        <v>1</v>
      </c>
      <c r="G26" s="40" t="str">
        <f>IF(H22&gt;G24,"ATTENZIONE: L'offerta complessiva è superiore alla Base d'asta","OK")</f>
        <v>OK</v>
      </c>
      <c r="H26" s="41"/>
      <c r="J26"/>
      <c r="K26"/>
      <c r="L26"/>
    </row>
    <row r="27" spans="3:12" s="2" customFormat="1" ht="15" customHeight="1" thickBot="1" x14ac:dyDescent="0.3">
      <c r="E27" s="5"/>
      <c r="F27" s="5"/>
      <c r="G27" s="9"/>
      <c r="J27" s="10"/>
      <c r="K27" s="10"/>
      <c r="L27" s="10"/>
    </row>
    <row r="28" spans="3:12" ht="31.5" customHeight="1" thickBot="1" x14ac:dyDescent="0.3">
      <c r="E28" s="11" t="s">
        <v>9</v>
      </c>
      <c r="F28" s="12" t="s">
        <v>1</v>
      </c>
      <c r="G28" s="45">
        <f>IF((H22&lt;=G24),H22,"ERRORE")</f>
        <v>0</v>
      </c>
      <c r="H28" s="46"/>
    </row>
  </sheetData>
  <sheetProtection algorithmName="SHA-512" hashValue="XxeDrYBdiIsM7CWwPhME/XB3sFNPv8s3JLBiLxwx3vdjv0NyZbeD6p9G5xr+J8ZwM8xhFHjl4QafdO1fldSoMg==" saltValue="E9hfXYBNkXGVWBuYj6ioDQ==" spinCount="100000" sheet="1" objects="1" scenarios="1"/>
  <mergeCells count="8">
    <mergeCell ref="G28:H28"/>
    <mergeCell ref="D7:G7"/>
    <mergeCell ref="D21:G21"/>
    <mergeCell ref="D2:E2"/>
    <mergeCell ref="G24:H24"/>
    <mergeCell ref="G26:H26"/>
    <mergeCell ref="I9:I21"/>
    <mergeCell ref="I6:I7"/>
  </mergeCells>
  <conditionalFormatting sqref="G28">
    <cfRule type="cellIs" dxfId="8" priority="10" operator="equal">
      <formula>$G$24</formula>
    </cfRule>
    <cfRule type="cellIs" dxfId="7" priority="11" operator="lessThan">
      <formula>$G$24</formula>
    </cfRule>
    <cfRule type="cellIs" dxfId="6" priority="13" operator="greaterThan">
      <formula>$G$24</formula>
    </cfRule>
  </conditionalFormatting>
  <conditionalFormatting sqref="H21">
    <cfRule type="cellIs" dxfId="5" priority="1" operator="greaterThan">
      <formula>$I$9</formula>
    </cfRule>
    <cfRule type="cellIs" dxfId="4" priority="3" operator="greaterThan">
      <formula>$I$9</formula>
    </cfRule>
    <cfRule type="cellIs" dxfId="3" priority="4" operator="greaterThanOrEqual">
      <formula>$I$9</formula>
    </cfRule>
  </conditionalFormatting>
  <conditionalFormatting sqref="H7">
    <cfRule type="cellIs" dxfId="2" priority="15" operator="greaterThan">
      <formula>$H$7</formula>
    </cfRule>
  </conditionalFormatting>
  <conditionalFormatting sqref="G28:H28">
    <cfRule type="cellIs" dxfId="1" priority="5" operator="greaterThan">
      <formula>$G$24</formula>
    </cfRule>
    <cfRule type="cellIs" dxfId="0" priority="6" operator="lessThanOrEqual">
      <formula>$G$24</formula>
    </cfRule>
  </conditionalFormatting>
  <dataValidations count="1">
    <dataValidation type="custom" operator="equal" allowBlank="1" showInputMessage="1" showErrorMessage="1" error="Non è possibile inserire più di due cifre decimali" sqref="G9:G20 G6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2020-03-31T08:00:36Z</dcterms:modified>
</cp:coreProperties>
</file>